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120" yWindow="225" windowWidth="15120" windowHeight="7890"/>
  </bookViews>
  <sheets>
    <sheet name="ТРОСО" sheetId="4" r:id="rId1"/>
    <sheet name="Лист2" sheetId="2" r:id="rId2"/>
    <sheet name="Лист3" sheetId="3" r:id="rId3"/>
  </sheets>
  <externalReferences>
    <externalReference r:id="rId4"/>
  </externalReferences>
  <definedNames>
    <definedName name="Print_Area" localSheetId="0">ТРОСО!$A$1:$J$64</definedName>
  </definedNames>
  <calcPr calcId="145621" fullPrecision="0"/>
</workbook>
</file>

<file path=xl/calcChain.xml><?xml version="1.0" encoding="utf-8"?>
<calcChain xmlns="http://schemas.openxmlformats.org/spreadsheetml/2006/main">
  <c r="I44" i="4" l="1"/>
  <c r="I43" i="4"/>
  <c r="I42" i="4"/>
  <c r="I41" i="4"/>
  <c r="I40" i="4"/>
  <c r="I39" i="4"/>
  <c r="I15" i="4" l="1"/>
  <c r="I16" i="4"/>
  <c r="I17" i="4"/>
  <c r="I18" i="4"/>
  <c r="I19" i="4"/>
  <c r="I20" i="4"/>
  <c r="I21" i="4"/>
  <c r="I22" i="4"/>
  <c r="I23" i="4"/>
  <c r="I24" i="4"/>
  <c r="I25" i="4"/>
  <c r="I26" i="4"/>
  <c r="I27" i="4"/>
  <c r="I28" i="4"/>
  <c r="I29" i="4"/>
  <c r="I30" i="4"/>
  <c r="I31" i="4"/>
  <c r="I32" i="4"/>
  <c r="I33" i="4"/>
  <c r="I34" i="4"/>
  <c r="I35" i="4"/>
  <c r="I36" i="4"/>
  <c r="I37" i="4"/>
  <c r="I38" i="4"/>
  <c r="I45" i="4"/>
  <c r="I46" i="4"/>
  <c r="I47" i="4"/>
  <c r="E48" i="4" l="1"/>
  <c r="E49" i="4" s="1"/>
  <c r="E52" i="4" l="1"/>
  <c r="A54" i="4"/>
  <c r="A55" i="4" s="1"/>
  <c r="A57" i="4" s="1"/>
  <c r="E50" i="4" l="1"/>
  <c r="E54" i="4" l="1"/>
  <c r="E55" i="4" s="1"/>
  <c r="E57" i="4" l="1"/>
  <c r="D59" i="4" s="1"/>
  <c r="F59" i="4"/>
</calcChain>
</file>

<file path=xl/sharedStrings.xml><?xml version="1.0" encoding="utf-8"?>
<sst xmlns="http://schemas.openxmlformats.org/spreadsheetml/2006/main" count="78" uniqueCount="47">
  <si>
    <t>Наименование предприятия, здания, сооружения, стадии проектирования, этапа, вида проектных работ</t>
  </si>
  <si>
    <t xml:space="preserve">Наименование проектной  организации </t>
  </si>
  <si>
    <t xml:space="preserve">Наименование организации заказчика </t>
  </si>
  <si>
    <t>№ пп.</t>
  </si>
  <si>
    <t>Перечень выполняемых работ</t>
  </si>
  <si>
    <t>Исполнители</t>
  </si>
  <si>
    <t>Средняя оплата труда за 1 день</t>
  </si>
  <si>
    <t>Оплата труда (всего), руб.</t>
  </si>
  <si>
    <t>должность</t>
  </si>
  <si>
    <t>ГИП</t>
  </si>
  <si>
    <t>Итого по смете:</t>
  </si>
  <si>
    <t xml:space="preserve">Итого оплата труда (руб.) </t>
  </si>
  <si>
    <t>Общий страховой тариф (34%)</t>
  </si>
  <si>
    <t>Коэф-т 0.34 от п. 2</t>
  </si>
  <si>
    <t>Накладные (121%)</t>
  </si>
  <si>
    <t>Коэф-т 1.21 от п. 2</t>
  </si>
  <si>
    <t>Итого</t>
  </si>
  <si>
    <t>Прибыль</t>
  </si>
  <si>
    <t>Коэф-т 0,12 от п. 5</t>
  </si>
  <si>
    <t>ИТОГО</t>
  </si>
  <si>
    <t>Прибыль (12%)</t>
  </si>
  <si>
    <t>Накладные (48%)</t>
  </si>
  <si>
    <t xml:space="preserve">на проектные  работы  </t>
  </si>
  <si>
    <t>кол-во</t>
  </si>
  <si>
    <t>Кол-во чел.-дней</t>
  </si>
  <si>
    <t>ВСЕГО:</t>
  </si>
  <si>
    <t>Общий страховой тариф (31%)</t>
  </si>
  <si>
    <t xml:space="preserve">Коэф-т 0,31 </t>
  </si>
  <si>
    <t xml:space="preserve">Коэф-т 0,48 </t>
  </si>
  <si>
    <t xml:space="preserve">Коэф-т 0,12 </t>
  </si>
  <si>
    <t>Главный инженер проекта</t>
  </si>
  <si>
    <t>Требования по обеспечению безопасной эксплуатации объектов капитального строительства</t>
  </si>
  <si>
    <t>Оформление и выпуск проектной документации</t>
  </si>
  <si>
    <t>Главный специалист</t>
  </si>
  <si>
    <t>Техник выпуска проектной докуменатции</t>
  </si>
  <si>
    <t>Ведущий инженер</t>
  </si>
  <si>
    <t>Инженер</t>
  </si>
  <si>
    <t>Руководитель группы</t>
  </si>
  <si>
    <t>Акустические расчеты и акустическое моделирование залов</t>
  </si>
  <si>
    <t>Разработка пространственно-акустических требований к зрительному залу</t>
  </si>
  <si>
    <t>Разработка строительно-акустических требований к зрительному залу</t>
  </si>
  <si>
    <t>Разработка пространственно-акустических требований к сцене</t>
  </si>
  <si>
    <t>Разработка пространственно-акустических требований к репетиционным помещениям и малым залам</t>
  </si>
  <si>
    <t>Требования к инженерно-техническому оборудованию</t>
  </si>
  <si>
    <t>Главный архитектор проекта</t>
  </si>
  <si>
    <t>Смета №3.2-6</t>
  </si>
  <si>
    <t>Строительство новой сцены Пермского академического театра оперы и балета  им. П.И.Чайковского и приспособление существующего здания для современного использования. Стадия "Рабочая документация". 3 этап. Приспособление существующего здания театра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</si>
</sst>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_р_."/>
  </numFmts>
  <fonts count="7" x14ac:knownFonts="1">
    <font>
      <sz val="11"/>
      <color theme="1"/>
      <name val="Calibri"/>
      <family val="2"/>
      <charset val="204"/>
      <scheme val="minor"/>
    </font>
    <font>
      <sz val="10"/>
      <color theme="1"/>
      <name val="Times New Roman"/>
      <family val="1"/>
      <charset val="204"/>
    </font>
    <font>
      <b/>
      <u/>
      <sz val="10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u/>
      <sz val="10"/>
      <color theme="1"/>
      <name val="Times New Roman"/>
      <family val="1"/>
      <charset val="204"/>
    </font>
    <font>
      <sz val="10"/>
      <name val="Times New Roman"/>
      <family val="1"/>
      <charset val="204"/>
    </font>
    <font>
      <b/>
      <i/>
      <sz val="10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3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rgb="FF000000"/>
      </top>
      <bottom style="thin">
        <color indexed="64"/>
      </bottom>
      <diagonal/>
    </border>
    <border>
      <left/>
      <right style="thin">
        <color indexed="64"/>
      </right>
      <top style="thin">
        <color rgb="FF000000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rgb="FF000000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indexed="64"/>
      </right>
      <top style="thin">
        <color rgb="FF000000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indexed="64"/>
      </right>
      <top/>
      <bottom style="thin">
        <color rgb="FF000000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57">
    <xf numFmtId="0" fontId="0" fillId="0" borderId="0" xfId="0"/>
    <xf numFmtId="0" fontId="1" fillId="0" borderId="0" xfId="0" applyFont="1" applyAlignment="1">
      <alignment horizontal="center" vertical="top"/>
    </xf>
    <xf numFmtId="0" fontId="1" fillId="0" borderId="0" xfId="0" applyFont="1" applyAlignment="1">
      <alignment vertical="top"/>
    </xf>
    <xf numFmtId="0" fontId="4" fillId="0" borderId="0" xfId="0" applyFont="1" applyAlignment="1">
      <alignment vertical="top" wrapText="1"/>
    </xf>
    <xf numFmtId="0" fontId="1" fillId="0" borderId="0" xfId="0" applyFont="1" applyAlignment="1">
      <alignment horizontal="center" vertical="top" wrapText="1"/>
    </xf>
    <xf numFmtId="0" fontId="1" fillId="0" borderId="0" xfId="0" applyFont="1" applyAlignment="1">
      <alignment vertical="top" wrapText="1"/>
    </xf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top" wrapText="1"/>
    </xf>
    <xf numFmtId="0" fontId="1" fillId="0" borderId="1" xfId="0" applyFont="1" applyBorder="1" applyAlignment="1">
      <alignment vertical="top" wrapText="1"/>
    </xf>
    <xf numFmtId="3" fontId="1" fillId="0" borderId="0" xfId="0" applyNumberFormat="1" applyFont="1" applyAlignment="1">
      <alignment vertical="top"/>
    </xf>
    <xf numFmtId="0" fontId="1" fillId="2" borderId="0" xfId="0" applyFont="1" applyFill="1" applyAlignment="1">
      <alignment vertical="top"/>
    </xf>
    <xf numFmtId="0" fontId="1" fillId="0" borderId="2" xfId="0" applyFont="1" applyBorder="1" applyAlignment="1">
      <alignment horizontal="center" vertical="top" wrapText="1"/>
    </xf>
    <xf numFmtId="0" fontId="1" fillId="0" borderId="2" xfId="0" applyFont="1" applyBorder="1" applyAlignment="1">
      <alignment vertical="top" wrapText="1"/>
    </xf>
    <xf numFmtId="1" fontId="1" fillId="0" borderId="2" xfId="0" applyNumberFormat="1" applyFont="1" applyBorder="1" applyAlignment="1">
      <alignment horizontal="center" vertical="top" wrapText="1"/>
    </xf>
    <xf numFmtId="0" fontId="1" fillId="0" borderId="7" xfId="0" applyFont="1" applyBorder="1" applyAlignment="1">
      <alignment vertical="center" wrapText="1"/>
    </xf>
    <xf numFmtId="0" fontId="1" fillId="0" borderId="10" xfId="0" applyFont="1" applyBorder="1" applyAlignment="1">
      <alignment vertical="center" wrapText="1"/>
    </xf>
    <xf numFmtId="3" fontId="1" fillId="0" borderId="2" xfId="0" applyNumberFormat="1" applyFont="1" applyBorder="1" applyAlignment="1">
      <alignment horizontal="center" vertical="top" wrapText="1"/>
    </xf>
    <xf numFmtId="0" fontId="0" fillId="0" borderId="0" xfId="0" applyAlignment="1">
      <alignment vertical="center"/>
    </xf>
    <xf numFmtId="3" fontId="1" fillId="0" borderId="2" xfId="0" applyNumberFormat="1" applyFont="1" applyBorder="1" applyAlignment="1">
      <alignment horizontal="center" vertical="top" wrapText="1"/>
    </xf>
    <xf numFmtId="164" fontId="1" fillId="0" borderId="2" xfId="0" applyNumberFormat="1" applyFont="1" applyBorder="1" applyAlignment="1">
      <alignment horizontal="center" vertical="top" wrapText="1"/>
    </xf>
    <xf numFmtId="0" fontId="1" fillId="0" borderId="20" xfId="0" applyFont="1" applyBorder="1" applyAlignment="1">
      <alignment vertical="center" wrapText="1"/>
    </xf>
    <xf numFmtId="0" fontId="1" fillId="0" borderId="5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0" fontId="1" fillId="0" borderId="8" xfId="0" applyFont="1" applyBorder="1" applyAlignment="1">
      <alignment horizontal="left" vertical="center" wrapText="1"/>
    </xf>
    <xf numFmtId="0" fontId="1" fillId="0" borderId="9" xfId="0" applyFont="1" applyBorder="1" applyAlignment="1">
      <alignment horizontal="left" vertical="center" wrapText="1"/>
    </xf>
    <xf numFmtId="0" fontId="1" fillId="0" borderId="0" xfId="0" applyFont="1" applyBorder="1" applyAlignment="1">
      <alignment horizontal="left" vertical="center" wrapText="1"/>
    </xf>
    <xf numFmtId="0" fontId="1" fillId="0" borderId="11" xfId="0" applyFont="1" applyBorder="1" applyAlignment="1">
      <alignment horizontal="left" vertical="center" wrapText="1"/>
    </xf>
    <xf numFmtId="3" fontId="1" fillId="0" borderId="3" xfId="0" applyNumberFormat="1" applyFont="1" applyBorder="1" applyAlignment="1">
      <alignment horizontal="center" vertical="top" wrapText="1"/>
    </xf>
    <xf numFmtId="3" fontId="1" fillId="0" borderId="4" xfId="0" applyNumberFormat="1" applyFont="1" applyBorder="1" applyAlignment="1">
      <alignment horizontal="center" vertical="top" wrapText="1"/>
    </xf>
    <xf numFmtId="0" fontId="1" fillId="0" borderId="1" xfId="0" applyFont="1" applyBorder="1" applyAlignment="1">
      <alignment horizontal="center" vertical="top" wrapText="1"/>
    </xf>
    <xf numFmtId="0" fontId="1" fillId="0" borderId="1" xfId="0" applyFont="1" applyBorder="1" applyAlignment="1">
      <alignment horizontal="center" vertical="center" wrapText="1"/>
    </xf>
    <xf numFmtId="0" fontId="1" fillId="2" borderId="0" xfId="0" applyNumberFormat="1" applyFont="1" applyFill="1" applyAlignment="1">
      <alignment horizontal="left" vertical="top" wrapText="1"/>
    </xf>
    <xf numFmtId="0" fontId="1" fillId="0" borderId="1" xfId="0" applyFont="1" applyBorder="1" applyAlignment="1">
      <alignment horizontal="left" vertical="top" wrapText="1"/>
    </xf>
    <xf numFmtId="3" fontId="1" fillId="0" borderId="1" xfId="0" applyNumberFormat="1" applyFont="1" applyBorder="1" applyAlignment="1">
      <alignment horizontal="left" vertical="top" wrapText="1"/>
    </xf>
    <xf numFmtId="3" fontId="5" fillId="0" borderId="1" xfId="0" applyNumberFormat="1" applyFont="1" applyBorder="1" applyAlignment="1">
      <alignment horizontal="left" vertical="top" wrapText="1"/>
    </xf>
    <xf numFmtId="3" fontId="1" fillId="0" borderId="0" xfId="0" applyNumberFormat="1" applyFont="1" applyAlignment="1">
      <alignment horizontal="right" vertical="top"/>
    </xf>
    <xf numFmtId="0" fontId="1" fillId="0" borderId="0" xfId="0" applyFont="1" applyAlignment="1">
      <alignment horizontal="left" vertical="top" wrapText="1"/>
    </xf>
    <xf numFmtId="0" fontId="5" fillId="2" borderId="0" xfId="0" applyNumberFormat="1" applyFont="1" applyFill="1" applyBorder="1" applyAlignment="1">
      <alignment vertical="top" wrapText="1"/>
    </xf>
    <xf numFmtId="0" fontId="2" fillId="0" borderId="0" xfId="0" applyFont="1" applyAlignment="1">
      <alignment horizontal="center" vertical="top" wrapText="1"/>
    </xf>
    <xf numFmtId="0" fontId="3" fillId="0" borderId="0" xfId="0" applyFont="1" applyAlignment="1">
      <alignment horizontal="center" vertical="top" wrapText="1"/>
    </xf>
    <xf numFmtId="0" fontId="4" fillId="0" borderId="0" xfId="0" applyFont="1" applyAlignment="1">
      <alignment horizontal="left" vertical="top" wrapText="1"/>
    </xf>
    <xf numFmtId="0" fontId="6" fillId="0" borderId="0" xfId="0" applyFont="1" applyAlignment="1">
      <alignment horizontal="left" vertical="top" wrapText="1"/>
    </xf>
    <xf numFmtId="0" fontId="3" fillId="2" borderId="0" xfId="0" applyFont="1" applyFill="1" applyAlignment="1">
      <alignment horizontal="left" vertical="top" wrapText="1"/>
    </xf>
    <xf numFmtId="3" fontId="5" fillId="0" borderId="1" xfId="0" applyNumberFormat="1" applyFont="1" applyBorder="1" applyAlignment="1">
      <alignment horizontal="right" vertical="center" wrapText="1"/>
    </xf>
    <xf numFmtId="0" fontId="5" fillId="2" borderId="0" xfId="0" applyNumberFormat="1" applyFont="1" applyFill="1" applyAlignment="1">
      <alignment wrapText="1"/>
    </xf>
    <xf numFmtId="0" fontId="1" fillId="0" borderId="16" xfId="0" applyFont="1" applyBorder="1" applyAlignment="1">
      <alignment vertical="top" wrapText="1"/>
    </xf>
    <xf numFmtId="0" fontId="1" fillId="0" borderId="17" xfId="0" applyFont="1" applyBorder="1" applyAlignment="1">
      <alignment vertical="top" wrapText="1"/>
    </xf>
    <xf numFmtId="0" fontId="1" fillId="0" borderId="12" xfId="0" applyFont="1" applyBorder="1" applyAlignment="1">
      <alignment horizontal="center" vertical="center" wrapText="1"/>
    </xf>
    <xf numFmtId="0" fontId="1" fillId="0" borderId="13" xfId="0" applyFont="1" applyBorder="1" applyAlignment="1">
      <alignment horizontal="center" vertical="center" wrapText="1"/>
    </xf>
    <xf numFmtId="0" fontId="1" fillId="0" borderId="14" xfId="0" applyFont="1" applyBorder="1" applyAlignment="1">
      <alignment horizontal="center" vertical="center" wrapText="1"/>
    </xf>
    <xf numFmtId="0" fontId="1" fillId="0" borderId="15" xfId="0" applyFont="1" applyBorder="1" applyAlignment="1">
      <alignment horizontal="center" vertical="center" wrapText="1"/>
    </xf>
    <xf numFmtId="0" fontId="1" fillId="0" borderId="12" xfId="0" applyFont="1" applyBorder="1" applyAlignment="1">
      <alignment horizontal="left" vertical="center" wrapText="1"/>
    </xf>
    <xf numFmtId="0" fontId="1" fillId="0" borderId="14" xfId="0" applyFont="1" applyBorder="1" applyAlignment="1">
      <alignment horizontal="left" vertical="center" wrapText="1"/>
    </xf>
    <xf numFmtId="0" fontId="1" fillId="0" borderId="18" xfId="0" applyFont="1" applyBorder="1" applyAlignment="1">
      <alignment horizontal="left" vertical="center" wrapText="1"/>
    </xf>
    <xf numFmtId="0" fontId="1" fillId="0" borderId="19" xfId="0" applyFont="1" applyBorder="1" applyAlignment="1">
      <alignment horizontal="center" vertical="center" wrapText="1"/>
    </xf>
    <xf numFmtId="0" fontId="1" fillId="0" borderId="21" xfId="0" applyFont="1" applyBorder="1" applyAlignment="1">
      <alignment horizontal="left" vertical="center" wrapText="1"/>
    </xf>
    <xf numFmtId="0" fontId="1" fillId="0" borderId="22" xfId="0" applyFont="1" applyBorder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colors>
    <mruColors>
      <color rgb="FF0000FF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externalLink" Target="externalLinks/externalLink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&#1041;&#1099;&#1089;&#1090;&#1088;&#1086;&#1074;&#1072;\AppData\Roaming\Microsoft\AddIns\sumprop.xla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Лист1"/>
    </sheetNames>
    <definedNames>
      <definedName name="СуммаПрописью"/>
    </definedNames>
    <sheetDataSet>
      <sheetData sheetId="0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R62"/>
  <sheetViews>
    <sheetView tabSelected="1" view="pageBreakPreview" zoomScale="115" zoomScaleNormal="100" zoomScaleSheetLayoutView="115" workbookViewId="0">
      <selection activeCell="F8" sqref="F8:J10"/>
    </sheetView>
  </sheetViews>
  <sheetFormatPr defaultColWidth="9.140625" defaultRowHeight="12.75" x14ac:dyDescent="0.25"/>
  <cols>
    <col min="1" max="1" width="3.7109375" style="1" customWidth="1"/>
    <col min="2" max="2" width="0.28515625" style="2" hidden="1" customWidth="1"/>
    <col min="3" max="3" width="10.5703125" style="2" customWidth="1"/>
    <col min="4" max="4" width="19.7109375" style="2" customWidth="1"/>
    <col min="5" max="5" width="5.7109375" style="2" customWidth="1"/>
    <col min="6" max="6" width="31.7109375" style="2" customWidth="1"/>
    <col min="7" max="7" width="6.28515625" style="2" customWidth="1"/>
    <col min="8" max="8" width="7.5703125" style="2" customWidth="1"/>
    <col min="9" max="9" width="5" style="2" customWidth="1"/>
    <col min="10" max="10" width="2.140625" style="2" customWidth="1"/>
    <col min="11" max="11" width="0.140625" style="2" customWidth="1"/>
    <col min="12" max="12" width="12" style="2" customWidth="1"/>
    <col min="13" max="13" width="9.140625" style="2"/>
    <col min="14" max="14" width="29.42578125" style="2" customWidth="1"/>
    <col min="15" max="16384" width="9.140625" style="2"/>
  </cols>
  <sheetData>
    <row r="1" spans="1:10" ht="17.25" customHeight="1" x14ac:dyDescent="0.25">
      <c r="A1" s="38" t="s">
        <v>45</v>
      </c>
      <c r="B1" s="38"/>
      <c r="C1" s="38"/>
      <c r="D1" s="38"/>
      <c r="E1" s="38"/>
      <c r="F1" s="38"/>
      <c r="G1" s="38"/>
      <c r="H1" s="38"/>
      <c r="I1" s="38"/>
      <c r="J1" s="38"/>
    </row>
    <row r="2" spans="1:10" ht="15" customHeight="1" x14ac:dyDescent="0.25">
      <c r="A2" s="39" t="s">
        <v>22</v>
      </c>
      <c r="B2" s="39"/>
      <c r="C2" s="39"/>
      <c r="D2" s="39"/>
      <c r="E2" s="39"/>
      <c r="F2" s="39"/>
      <c r="G2" s="39"/>
      <c r="H2" s="39"/>
      <c r="I2" s="39"/>
      <c r="J2" s="39"/>
    </row>
    <row r="4" spans="1:10" ht="72.75" customHeight="1" x14ac:dyDescent="0.25">
      <c r="A4" s="36" t="s">
        <v>0</v>
      </c>
      <c r="B4" s="36"/>
      <c r="C4" s="36"/>
      <c r="D4" s="36"/>
      <c r="E4" s="36"/>
      <c r="F4" s="42" t="s">
        <v>46</v>
      </c>
      <c r="G4" s="42"/>
      <c r="H4" s="42"/>
      <c r="I4" s="42"/>
      <c r="J4" s="42"/>
    </row>
    <row r="5" spans="1:10" ht="6" customHeight="1" x14ac:dyDescent="0.25">
      <c r="A5" s="4"/>
      <c r="B5" s="3"/>
      <c r="F5" s="40"/>
      <c r="G5" s="40"/>
      <c r="H5" s="40"/>
      <c r="I5" s="40"/>
      <c r="J5" s="40"/>
    </row>
    <row r="6" spans="1:10" ht="13.5" x14ac:dyDescent="0.25">
      <c r="A6" s="4"/>
      <c r="B6" s="5"/>
      <c r="F6" s="41" t="s">
        <v>38</v>
      </c>
      <c r="G6" s="41"/>
      <c r="H6" s="41"/>
      <c r="I6" s="41"/>
      <c r="J6" s="41"/>
    </row>
    <row r="7" spans="1:10" ht="7.5" customHeight="1" x14ac:dyDescent="0.25"/>
    <row r="8" spans="1:10" x14ac:dyDescent="0.25">
      <c r="A8" s="36" t="s">
        <v>1</v>
      </c>
      <c r="B8" s="36"/>
      <c r="C8" s="36"/>
      <c r="D8" s="36"/>
      <c r="E8" s="36"/>
      <c r="F8" s="37"/>
      <c r="G8" s="37"/>
      <c r="H8" s="37"/>
      <c r="I8" s="37"/>
      <c r="J8" s="37"/>
    </row>
    <row r="9" spans="1:10" x14ac:dyDescent="0.2">
      <c r="A9" s="36"/>
      <c r="B9" s="36"/>
      <c r="C9" s="36"/>
      <c r="D9" s="36"/>
      <c r="E9" s="36"/>
      <c r="F9" s="44"/>
      <c r="G9" s="44"/>
      <c r="H9" s="44"/>
      <c r="I9" s="44"/>
      <c r="J9" s="44"/>
    </row>
    <row r="10" spans="1:10" ht="30.75" customHeight="1" x14ac:dyDescent="0.25">
      <c r="A10" s="36" t="s">
        <v>2</v>
      </c>
      <c r="B10" s="36"/>
      <c r="C10" s="36"/>
      <c r="D10" s="36"/>
      <c r="E10" s="36"/>
      <c r="F10" s="37"/>
      <c r="G10" s="37"/>
      <c r="H10" s="37"/>
      <c r="I10" s="37"/>
      <c r="J10" s="37"/>
    </row>
    <row r="11" spans="1:10" ht="6.75" customHeight="1" x14ac:dyDescent="0.25"/>
    <row r="12" spans="1:10" ht="26.25" customHeight="1" x14ac:dyDescent="0.25">
      <c r="A12" s="30" t="s">
        <v>3</v>
      </c>
      <c r="B12" s="30"/>
      <c r="C12" s="30" t="s">
        <v>4</v>
      </c>
      <c r="D12" s="30"/>
      <c r="E12" s="30" t="s">
        <v>5</v>
      </c>
      <c r="F12" s="30"/>
      <c r="G12" s="30" t="s">
        <v>24</v>
      </c>
      <c r="H12" s="30" t="s">
        <v>6</v>
      </c>
      <c r="I12" s="30" t="s">
        <v>7</v>
      </c>
      <c r="J12" s="30"/>
    </row>
    <row r="13" spans="1:10" ht="26.25" customHeight="1" x14ac:dyDescent="0.25">
      <c r="A13" s="30"/>
      <c r="B13" s="30"/>
      <c r="C13" s="30"/>
      <c r="D13" s="30"/>
      <c r="E13" s="6" t="s">
        <v>23</v>
      </c>
      <c r="F13" s="6" t="s">
        <v>8</v>
      </c>
      <c r="G13" s="30"/>
      <c r="H13" s="30"/>
      <c r="I13" s="30"/>
      <c r="J13" s="30"/>
    </row>
    <row r="14" spans="1:10" ht="15" customHeight="1" x14ac:dyDescent="0.25">
      <c r="A14" s="29">
        <v>1</v>
      </c>
      <c r="B14" s="29"/>
      <c r="C14" s="29">
        <v>2</v>
      </c>
      <c r="D14" s="29"/>
      <c r="E14" s="7">
        <v>3</v>
      </c>
      <c r="F14" s="7">
        <v>4</v>
      </c>
      <c r="G14" s="7">
        <v>5</v>
      </c>
      <c r="H14" s="7">
        <v>6</v>
      </c>
      <c r="I14" s="29">
        <v>7</v>
      </c>
      <c r="J14" s="29"/>
    </row>
    <row r="15" spans="1:10" s="5" customFormat="1" ht="12.75" customHeight="1" x14ac:dyDescent="0.25">
      <c r="A15" s="21">
        <v>1</v>
      </c>
      <c r="B15" s="14" t="s">
        <v>31</v>
      </c>
      <c r="C15" s="23" t="s">
        <v>39</v>
      </c>
      <c r="D15" s="24"/>
      <c r="E15" s="11">
        <v>1</v>
      </c>
      <c r="F15" s="12" t="s">
        <v>30</v>
      </c>
      <c r="G15" s="19">
        <v>7</v>
      </c>
      <c r="H15" s="18">
        <v>4492</v>
      </c>
      <c r="I15" s="27">
        <f t="shared" ref="I15:I47" si="0">E15*G15*H15</f>
        <v>31444</v>
      </c>
      <c r="J15" s="28"/>
    </row>
    <row r="16" spans="1:10" s="5" customFormat="1" x14ac:dyDescent="0.25">
      <c r="A16" s="22"/>
      <c r="B16" s="15"/>
      <c r="C16" s="25"/>
      <c r="D16" s="26"/>
      <c r="E16" s="11">
        <v>1</v>
      </c>
      <c r="F16" s="12" t="s">
        <v>44</v>
      </c>
      <c r="G16" s="19">
        <v>11</v>
      </c>
      <c r="H16" s="18">
        <v>4492</v>
      </c>
      <c r="I16" s="27">
        <f t="shared" si="0"/>
        <v>49412</v>
      </c>
      <c r="J16" s="28"/>
    </row>
    <row r="17" spans="1:10" s="5" customFormat="1" x14ac:dyDescent="0.25">
      <c r="A17" s="22"/>
      <c r="B17" s="15"/>
      <c r="C17" s="25"/>
      <c r="D17" s="26"/>
      <c r="E17" s="11">
        <v>1</v>
      </c>
      <c r="F17" s="12" t="s">
        <v>33</v>
      </c>
      <c r="G17" s="19">
        <v>15</v>
      </c>
      <c r="H17" s="18">
        <v>3893</v>
      </c>
      <c r="I17" s="27">
        <f t="shared" si="0"/>
        <v>58395</v>
      </c>
      <c r="J17" s="28"/>
    </row>
    <row r="18" spans="1:10" s="5" customFormat="1" x14ac:dyDescent="0.25">
      <c r="A18" s="22"/>
      <c r="B18" s="15"/>
      <c r="C18" s="25"/>
      <c r="D18" s="26"/>
      <c r="E18" s="11">
        <v>1</v>
      </c>
      <c r="F18" s="12" t="s">
        <v>37</v>
      </c>
      <c r="G18" s="19">
        <v>18</v>
      </c>
      <c r="H18" s="18">
        <v>3886</v>
      </c>
      <c r="I18" s="27">
        <f t="shared" si="0"/>
        <v>69948</v>
      </c>
      <c r="J18" s="28"/>
    </row>
    <row r="19" spans="1:10" s="5" customFormat="1" x14ac:dyDescent="0.25">
      <c r="A19" s="22"/>
      <c r="B19" s="15"/>
      <c r="C19" s="25"/>
      <c r="D19" s="26"/>
      <c r="E19" s="11">
        <v>1</v>
      </c>
      <c r="F19" s="12" t="s">
        <v>35</v>
      </c>
      <c r="G19" s="19">
        <v>19</v>
      </c>
      <c r="H19" s="18">
        <v>2901</v>
      </c>
      <c r="I19" s="27">
        <f t="shared" si="0"/>
        <v>55119</v>
      </c>
      <c r="J19" s="28"/>
    </row>
    <row r="20" spans="1:10" s="5" customFormat="1" x14ac:dyDescent="0.25">
      <c r="A20" s="22"/>
      <c r="B20" s="15"/>
      <c r="C20" s="25"/>
      <c r="D20" s="26"/>
      <c r="E20" s="11">
        <v>1</v>
      </c>
      <c r="F20" s="12" t="s">
        <v>36</v>
      </c>
      <c r="G20" s="19">
        <v>19</v>
      </c>
      <c r="H20" s="18">
        <v>2512</v>
      </c>
      <c r="I20" s="27">
        <f t="shared" si="0"/>
        <v>47728</v>
      </c>
      <c r="J20" s="28"/>
    </row>
    <row r="21" spans="1:10" s="5" customFormat="1" ht="12.75" customHeight="1" x14ac:dyDescent="0.25">
      <c r="A21" s="21">
        <v>2</v>
      </c>
      <c r="B21" s="14" t="s">
        <v>31</v>
      </c>
      <c r="C21" s="23" t="s">
        <v>40</v>
      </c>
      <c r="D21" s="24"/>
      <c r="E21" s="11">
        <v>1</v>
      </c>
      <c r="F21" s="12" t="s">
        <v>30</v>
      </c>
      <c r="G21" s="19">
        <v>7</v>
      </c>
      <c r="H21" s="18">
        <v>4492</v>
      </c>
      <c r="I21" s="27">
        <f t="shared" si="0"/>
        <v>31444</v>
      </c>
      <c r="J21" s="28"/>
    </row>
    <row r="22" spans="1:10" s="5" customFormat="1" x14ac:dyDescent="0.25">
      <c r="A22" s="22"/>
      <c r="B22" s="15"/>
      <c r="C22" s="25"/>
      <c r="D22" s="26"/>
      <c r="E22" s="11">
        <v>1</v>
      </c>
      <c r="F22" s="12" t="s">
        <v>44</v>
      </c>
      <c r="G22" s="19">
        <v>11</v>
      </c>
      <c r="H22" s="18">
        <v>4492</v>
      </c>
      <c r="I22" s="27">
        <f t="shared" si="0"/>
        <v>49412</v>
      </c>
      <c r="J22" s="28"/>
    </row>
    <row r="23" spans="1:10" s="5" customFormat="1" x14ac:dyDescent="0.25">
      <c r="A23" s="22"/>
      <c r="B23" s="15"/>
      <c r="C23" s="25"/>
      <c r="D23" s="26"/>
      <c r="E23" s="11">
        <v>1</v>
      </c>
      <c r="F23" s="12" t="s">
        <v>33</v>
      </c>
      <c r="G23" s="19">
        <v>15</v>
      </c>
      <c r="H23" s="18">
        <v>3893</v>
      </c>
      <c r="I23" s="27">
        <f t="shared" si="0"/>
        <v>58395</v>
      </c>
      <c r="J23" s="28"/>
    </row>
    <row r="24" spans="1:10" s="5" customFormat="1" x14ac:dyDescent="0.25">
      <c r="A24" s="22"/>
      <c r="B24" s="15"/>
      <c r="C24" s="25"/>
      <c r="D24" s="26"/>
      <c r="E24" s="11">
        <v>1</v>
      </c>
      <c r="F24" s="12" t="s">
        <v>37</v>
      </c>
      <c r="G24" s="19">
        <v>18</v>
      </c>
      <c r="H24" s="18">
        <v>3886</v>
      </c>
      <c r="I24" s="27">
        <f t="shared" si="0"/>
        <v>69948</v>
      </c>
      <c r="J24" s="28"/>
    </row>
    <row r="25" spans="1:10" s="5" customFormat="1" x14ac:dyDescent="0.25">
      <c r="A25" s="22"/>
      <c r="B25" s="15"/>
      <c r="C25" s="25"/>
      <c r="D25" s="26"/>
      <c r="E25" s="11">
        <v>1</v>
      </c>
      <c r="F25" s="12" t="s">
        <v>35</v>
      </c>
      <c r="G25" s="19">
        <v>19</v>
      </c>
      <c r="H25" s="18">
        <v>2901</v>
      </c>
      <c r="I25" s="27">
        <f t="shared" si="0"/>
        <v>55119</v>
      </c>
      <c r="J25" s="28"/>
    </row>
    <row r="26" spans="1:10" s="5" customFormat="1" x14ac:dyDescent="0.25">
      <c r="A26" s="22"/>
      <c r="B26" s="15"/>
      <c r="C26" s="25"/>
      <c r="D26" s="26"/>
      <c r="E26" s="11">
        <v>1</v>
      </c>
      <c r="F26" s="12" t="s">
        <v>36</v>
      </c>
      <c r="G26" s="19">
        <v>19</v>
      </c>
      <c r="H26" s="18">
        <v>2512</v>
      </c>
      <c r="I26" s="27">
        <f t="shared" si="0"/>
        <v>47728</v>
      </c>
      <c r="J26" s="28"/>
    </row>
    <row r="27" spans="1:10" s="5" customFormat="1" ht="12.75" customHeight="1" x14ac:dyDescent="0.25">
      <c r="A27" s="21">
        <v>3</v>
      </c>
      <c r="B27" s="14" t="s">
        <v>31</v>
      </c>
      <c r="C27" s="23" t="s">
        <v>41</v>
      </c>
      <c r="D27" s="24"/>
      <c r="E27" s="11">
        <v>1</v>
      </c>
      <c r="F27" s="12" t="s">
        <v>30</v>
      </c>
      <c r="G27" s="19">
        <v>7</v>
      </c>
      <c r="H27" s="18">
        <v>4492</v>
      </c>
      <c r="I27" s="27">
        <f t="shared" si="0"/>
        <v>31444</v>
      </c>
      <c r="J27" s="28"/>
    </row>
    <row r="28" spans="1:10" s="5" customFormat="1" x14ac:dyDescent="0.25">
      <c r="A28" s="22"/>
      <c r="B28" s="15"/>
      <c r="C28" s="25"/>
      <c r="D28" s="26"/>
      <c r="E28" s="11">
        <v>1</v>
      </c>
      <c r="F28" s="12" t="s">
        <v>44</v>
      </c>
      <c r="G28" s="19">
        <v>11</v>
      </c>
      <c r="H28" s="18">
        <v>4492</v>
      </c>
      <c r="I28" s="27">
        <f t="shared" si="0"/>
        <v>49412</v>
      </c>
      <c r="J28" s="28"/>
    </row>
    <row r="29" spans="1:10" s="5" customFormat="1" x14ac:dyDescent="0.25">
      <c r="A29" s="22"/>
      <c r="B29" s="15"/>
      <c r="C29" s="25"/>
      <c r="D29" s="26"/>
      <c r="E29" s="11">
        <v>1</v>
      </c>
      <c r="F29" s="12" t="s">
        <v>33</v>
      </c>
      <c r="G29" s="19">
        <v>15</v>
      </c>
      <c r="H29" s="18">
        <v>3893</v>
      </c>
      <c r="I29" s="27">
        <f t="shared" si="0"/>
        <v>58395</v>
      </c>
      <c r="J29" s="28"/>
    </row>
    <row r="30" spans="1:10" s="5" customFormat="1" x14ac:dyDescent="0.25">
      <c r="A30" s="22"/>
      <c r="B30" s="15"/>
      <c r="C30" s="25"/>
      <c r="D30" s="26"/>
      <c r="E30" s="11">
        <v>1</v>
      </c>
      <c r="F30" s="12" t="s">
        <v>37</v>
      </c>
      <c r="G30" s="19">
        <v>19</v>
      </c>
      <c r="H30" s="18">
        <v>3886</v>
      </c>
      <c r="I30" s="27">
        <f t="shared" si="0"/>
        <v>73834</v>
      </c>
      <c r="J30" s="28"/>
    </row>
    <row r="31" spans="1:10" s="5" customFormat="1" x14ac:dyDescent="0.25">
      <c r="A31" s="22"/>
      <c r="B31" s="15"/>
      <c r="C31" s="25"/>
      <c r="D31" s="26"/>
      <c r="E31" s="11">
        <v>1</v>
      </c>
      <c r="F31" s="12" t="s">
        <v>35</v>
      </c>
      <c r="G31" s="19">
        <v>19</v>
      </c>
      <c r="H31" s="18">
        <v>2901</v>
      </c>
      <c r="I31" s="27">
        <f t="shared" si="0"/>
        <v>55119</v>
      </c>
      <c r="J31" s="28"/>
    </row>
    <row r="32" spans="1:10" s="5" customFormat="1" x14ac:dyDescent="0.25">
      <c r="A32" s="22"/>
      <c r="B32" s="15"/>
      <c r="C32" s="25"/>
      <c r="D32" s="26"/>
      <c r="E32" s="11">
        <v>1</v>
      </c>
      <c r="F32" s="12" t="s">
        <v>36</v>
      </c>
      <c r="G32" s="19">
        <v>19</v>
      </c>
      <c r="H32" s="18">
        <v>2512</v>
      </c>
      <c r="I32" s="27">
        <f t="shared" si="0"/>
        <v>47728</v>
      </c>
      <c r="J32" s="28"/>
    </row>
    <row r="33" spans="1:18" s="5" customFormat="1" ht="12.75" customHeight="1" x14ac:dyDescent="0.25">
      <c r="A33" s="21">
        <v>4</v>
      </c>
      <c r="B33" s="14" t="s">
        <v>31</v>
      </c>
      <c r="C33" s="23" t="s">
        <v>42</v>
      </c>
      <c r="D33" s="24"/>
      <c r="E33" s="11">
        <v>1</v>
      </c>
      <c r="F33" s="12" t="s">
        <v>30</v>
      </c>
      <c r="G33" s="19">
        <v>4</v>
      </c>
      <c r="H33" s="18">
        <v>4492</v>
      </c>
      <c r="I33" s="27">
        <f t="shared" si="0"/>
        <v>17968</v>
      </c>
      <c r="J33" s="28"/>
    </row>
    <row r="34" spans="1:18" s="5" customFormat="1" x14ac:dyDescent="0.25">
      <c r="A34" s="22"/>
      <c r="B34" s="15"/>
      <c r="C34" s="25"/>
      <c r="D34" s="26"/>
      <c r="E34" s="11">
        <v>1</v>
      </c>
      <c r="F34" s="12" t="s">
        <v>44</v>
      </c>
      <c r="G34" s="19">
        <v>5</v>
      </c>
      <c r="H34" s="18">
        <v>4492</v>
      </c>
      <c r="I34" s="27">
        <f t="shared" si="0"/>
        <v>22460</v>
      </c>
      <c r="J34" s="28"/>
    </row>
    <row r="35" spans="1:18" s="5" customFormat="1" x14ac:dyDescent="0.25">
      <c r="A35" s="22"/>
      <c r="B35" s="15"/>
      <c r="C35" s="25"/>
      <c r="D35" s="26"/>
      <c r="E35" s="11">
        <v>1</v>
      </c>
      <c r="F35" s="12" t="s">
        <v>33</v>
      </c>
      <c r="G35" s="19">
        <v>6</v>
      </c>
      <c r="H35" s="18">
        <v>3893</v>
      </c>
      <c r="I35" s="27">
        <f t="shared" si="0"/>
        <v>23358</v>
      </c>
      <c r="J35" s="28"/>
    </row>
    <row r="36" spans="1:18" s="5" customFormat="1" x14ac:dyDescent="0.25">
      <c r="A36" s="22"/>
      <c r="B36" s="15"/>
      <c r="C36" s="25"/>
      <c r="D36" s="26"/>
      <c r="E36" s="11">
        <v>1</v>
      </c>
      <c r="F36" s="12" t="s">
        <v>37</v>
      </c>
      <c r="G36" s="19">
        <v>12</v>
      </c>
      <c r="H36" s="18">
        <v>3886</v>
      </c>
      <c r="I36" s="27">
        <f t="shared" si="0"/>
        <v>46632</v>
      </c>
      <c r="J36" s="28"/>
    </row>
    <row r="37" spans="1:18" s="5" customFormat="1" x14ac:dyDescent="0.25">
      <c r="A37" s="22"/>
      <c r="B37" s="15"/>
      <c r="C37" s="25"/>
      <c r="D37" s="26"/>
      <c r="E37" s="11">
        <v>1</v>
      </c>
      <c r="F37" s="12" t="s">
        <v>35</v>
      </c>
      <c r="G37" s="19">
        <v>12</v>
      </c>
      <c r="H37" s="18">
        <v>2901</v>
      </c>
      <c r="I37" s="27">
        <f t="shared" si="0"/>
        <v>34812</v>
      </c>
      <c r="J37" s="28"/>
    </row>
    <row r="38" spans="1:18" s="5" customFormat="1" x14ac:dyDescent="0.25">
      <c r="A38" s="22"/>
      <c r="B38" s="15"/>
      <c r="C38" s="25"/>
      <c r="D38" s="26"/>
      <c r="E38" s="11">
        <v>1</v>
      </c>
      <c r="F38" s="12" t="s">
        <v>36</v>
      </c>
      <c r="G38" s="19">
        <v>12</v>
      </c>
      <c r="H38" s="18">
        <v>2512</v>
      </c>
      <c r="I38" s="27">
        <f t="shared" si="0"/>
        <v>30144</v>
      </c>
      <c r="J38" s="28"/>
    </row>
    <row r="39" spans="1:18" s="5" customFormat="1" ht="12.75" customHeight="1" x14ac:dyDescent="0.25">
      <c r="A39" s="21">
        <v>5</v>
      </c>
      <c r="B39" s="14" t="s">
        <v>31</v>
      </c>
      <c r="C39" s="23" t="s">
        <v>43</v>
      </c>
      <c r="D39" s="24"/>
      <c r="E39" s="11">
        <v>1</v>
      </c>
      <c r="F39" s="12" t="s">
        <v>30</v>
      </c>
      <c r="G39" s="19">
        <v>3</v>
      </c>
      <c r="H39" s="18">
        <v>4492</v>
      </c>
      <c r="I39" s="27">
        <f t="shared" ref="I39:I44" si="1">E39*G39*H39</f>
        <v>13476</v>
      </c>
      <c r="J39" s="28"/>
    </row>
    <row r="40" spans="1:18" s="5" customFormat="1" x14ac:dyDescent="0.25">
      <c r="A40" s="22"/>
      <c r="B40" s="15"/>
      <c r="C40" s="25"/>
      <c r="D40" s="26"/>
      <c r="E40" s="11">
        <v>1</v>
      </c>
      <c r="F40" s="12" t="s">
        <v>44</v>
      </c>
      <c r="G40" s="19">
        <v>5</v>
      </c>
      <c r="H40" s="18">
        <v>4492</v>
      </c>
      <c r="I40" s="27">
        <f t="shared" si="1"/>
        <v>22460</v>
      </c>
      <c r="J40" s="28"/>
    </row>
    <row r="41" spans="1:18" s="5" customFormat="1" x14ac:dyDescent="0.25">
      <c r="A41" s="22"/>
      <c r="B41" s="15"/>
      <c r="C41" s="25"/>
      <c r="D41" s="26"/>
      <c r="E41" s="11">
        <v>1</v>
      </c>
      <c r="F41" s="12" t="s">
        <v>33</v>
      </c>
      <c r="G41" s="19">
        <v>6</v>
      </c>
      <c r="H41" s="18">
        <v>3893</v>
      </c>
      <c r="I41" s="27">
        <f t="shared" si="1"/>
        <v>23358</v>
      </c>
      <c r="J41" s="28"/>
    </row>
    <row r="42" spans="1:18" s="5" customFormat="1" x14ac:dyDescent="0.25">
      <c r="A42" s="22"/>
      <c r="B42" s="15"/>
      <c r="C42" s="25"/>
      <c r="D42" s="26"/>
      <c r="E42" s="11">
        <v>1</v>
      </c>
      <c r="F42" s="12" t="s">
        <v>37</v>
      </c>
      <c r="G42" s="19">
        <v>12</v>
      </c>
      <c r="H42" s="18">
        <v>3886</v>
      </c>
      <c r="I42" s="27">
        <f t="shared" si="1"/>
        <v>46632</v>
      </c>
      <c r="J42" s="28"/>
    </row>
    <row r="43" spans="1:18" s="5" customFormat="1" x14ac:dyDescent="0.25">
      <c r="A43" s="22"/>
      <c r="B43" s="15"/>
      <c r="C43" s="25"/>
      <c r="D43" s="26"/>
      <c r="E43" s="11">
        <v>1</v>
      </c>
      <c r="F43" s="12" t="s">
        <v>35</v>
      </c>
      <c r="G43" s="19">
        <v>12</v>
      </c>
      <c r="H43" s="18">
        <v>2901</v>
      </c>
      <c r="I43" s="27">
        <f t="shared" si="1"/>
        <v>34812</v>
      </c>
      <c r="J43" s="28"/>
    </row>
    <row r="44" spans="1:18" s="5" customFormat="1" x14ac:dyDescent="0.25">
      <c r="A44" s="54"/>
      <c r="B44" s="20"/>
      <c r="C44" s="55"/>
      <c r="D44" s="56"/>
      <c r="E44" s="11">
        <v>1</v>
      </c>
      <c r="F44" s="12" t="s">
        <v>36</v>
      </c>
      <c r="G44" s="19">
        <v>12</v>
      </c>
      <c r="H44" s="18">
        <v>2512</v>
      </c>
      <c r="I44" s="27">
        <f t="shared" si="1"/>
        <v>30144</v>
      </c>
      <c r="J44" s="28"/>
    </row>
    <row r="45" spans="1:18" s="17" customFormat="1" ht="15" customHeight="1" x14ac:dyDescent="0.25">
      <c r="A45" s="47">
        <v>6</v>
      </c>
      <c r="B45" s="48"/>
      <c r="C45" s="51" t="s">
        <v>32</v>
      </c>
      <c r="D45" s="26"/>
      <c r="E45" s="11">
        <v>1</v>
      </c>
      <c r="F45" s="12" t="s">
        <v>9</v>
      </c>
      <c r="G45" s="13">
        <v>2</v>
      </c>
      <c r="H45" s="16">
        <v>4492</v>
      </c>
      <c r="I45" s="27">
        <f t="shared" si="0"/>
        <v>8984</v>
      </c>
      <c r="J45" s="28"/>
    </row>
    <row r="46" spans="1:18" s="17" customFormat="1" ht="15" x14ac:dyDescent="0.25">
      <c r="A46" s="47"/>
      <c r="B46" s="48"/>
      <c r="C46" s="51"/>
      <c r="D46" s="26"/>
      <c r="E46" s="11">
        <v>1</v>
      </c>
      <c r="F46" s="12" t="s">
        <v>35</v>
      </c>
      <c r="G46" s="13">
        <v>3</v>
      </c>
      <c r="H46" s="16">
        <v>2901</v>
      </c>
      <c r="I46" s="27">
        <f t="shared" si="0"/>
        <v>8703</v>
      </c>
      <c r="J46" s="28"/>
    </row>
    <row r="47" spans="1:18" s="17" customFormat="1" ht="25.5" x14ac:dyDescent="0.25">
      <c r="A47" s="49"/>
      <c r="B47" s="50"/>
      <c r="C47" s="52"/>
      <c r="D47" s="53"/>
      <c r="E47" s="11">
        <v>1</v>
      </c>
      <c r="F47" s="12" t="s">
        <v>34</v>
      </c>
      <c r="G47" s="13">
        <v>1</v>
      </c>
      <c r="H47" s="16">
        <v>1708</v>
      </c>
      <c r="I47" s="27">
        <f t="shared" si="0"/>
        <v>1708</v>
      </c>
      <c r="J47" s="28"/>
    </row>
    <row r="48" spans="1:18" ht="15" customHeight="1" x14ac:dyDescent="0.25">
      <c r="A48" s="6">
        <v>7</v>
      </c>
      <c r="B48" s="8"/>
      <c r="C48" s="45" t="s">
        <v>10</v>
      </c>
      <c r="D48" s="46"/>
      <c r="E48" s="43">
        <f>SUM(I15:J47)</f>
        <v>1305675</v>
      </c>
      <c r="F48" s="43"/>
      <c r="G48" s="43"/>
      <c r="H48" s="43"/>
      <c r="I48" s="43"/>
      <c r="J48" s="43"/>
      <c r="M48" s="9"/>
      <c r="N48" s="9"/>
      <c r="O48" s="9"/>
      <c r="P48" s="9"/>
      <c r="Q48" s="9"/>
      <c r="R48" s="9"/>
    </row>
    <row r="49" spans="1:12" x14ac:dyDescent="0.25">
      <c r="A49" s="6">
        <v>8</v>
      </c>
      <c r="B49" s="32" t="s">
        <v>11</v>
      </c>
      <c r="C49" s="32"/>
      <c r="D49" s="32"/>
      <c r="E49" s="33">
        <f>E48</f>
        <v>1305675</v>
      </c>
      <c r="F49" s="33"/>
      <c r="G49" s="33"/>
      <c r="H49" s="33"/>
      <c r="I49" s="33"/>
      <c r="J49" s="33"/>
    </row>
    <row r="50" spans="1:12" ht="16.5" customHeight="1" x14ac:dyDescent="0.25">
      <c r="A50" s="30">
        <v>9</v>
      </c>
      <c r="B50" s="8" t="s">
        <v>12</v>
      </c>
      <c r="C50" s="32" t="s">
        <v>26</v>
      </c>
      <c r="D50" s="32"/>
      <c r="E50" s="33">
        <f>E48*0.31</f>
        <v>404759</v>
      </c>
      <c r="F50" s="33"/>
      <c r="G50" s="33"/>
      <c r="H50" s="33"/>
      <c r="I50" s="33"/>
      <c r="J50" s="33"/>
    </row>
    <row r="51" spans="1:12" ht="15.75" customHeight="1" x14ac:dyDescent="0.25">
      <c r="A51" s="30"/>
      <c r="B51" s="8" t="s">
        <v>13</v>
      </c>
      <c r="C51" s="32" t="s">
        <v>27</v>
      </c>
      <c r="D51" s="32"/>
      <c r="E51" s="33"/>
      <c r="F51" s="33"/>
      <c r="G51" s="33"/>
      <c r="H51" s="33"/>
      <c r="I51" s="33"/>
      <c r="J51" s="33"/>
    </row>
    <row r="52" spans="1:12" ht="15" customHeight="1" x14ac:dyDescent="0.25">
      <c r="A52" s="30">
        <v>10</v>
      </c>
      <c r="B52" s="8" t="s">
        <v>14</v>
      </c>
      <c r="C52" s="32" t="s">
        <v>21</v>
      </c>
      <c r="D52" s="32"/>
      <c r="E52" s="33">
        <f>E48*0.48</f>
        <v>626724</v>
      </c>
      <c r="F52" s="33"/>
      <c r="G52" s="33"/>
      <c r="H52" s="33"/>
      <c r="I52" s="33"/>
      <c r="J52" s="33"/>
    </row>
    <row r="53" spans="1:12" ht="14.25" customHeight="1" x14ac:dyDescent="0.25">
      <c r="A53" s="30"/>
      <c r="B53" s="8" t="s">
        <v>15</v>
      </c>
      <c r="C53" s="32" t="s">
        <v>28</v>
      </c>
      <c r="D53" s="32"/>
      <c r="E53" s="33"/>
      <c r="F53" s="33"/>
      <c r="G53" s="33"/>
      <c r="H53" s="33"/>
      <c r="I53" s="33"/>
      <c r="J53" s="33"/>
    </row>
    <row r="54" spans="1:12" ht="14.25" customHeight="1" x14ac:dyDescent="0.25">
      <c r="A54" s="6">
        <f>A52+1</f>
        <v>11</v>
      </c>
      <c r="B54" s="8" t="s">
        <v>16</v>
      </c>
      <c r="C54" s="32" t="s">
        <v>16</v>
      </c>
      <c r="D54" s="32"/>
      <c r="E54" s="33">
        <f>E48+E50+E52</f>
        <v>2337158</v>
      </c>
      <c r="F54" s="33"/>
      <c r="G54" s="33"/>
      <c r="H54" s="33"/>
      <c r="I54" s="33"/>
      <c r="J54" s="33"/>
    </row>
    <row r="55" spans="1:12" ht="14.25" customHeight="1" x14ac:dyDescent="0.25">
      <c r="A55" s="30">
        <f>A54+1</f>
        <v>12</v>
      </c>
      <c r="B55" s="8" t="s">
        <v>17</v>
      </c>
      <c r="C55" s="32" t="s">
        <v>20</v>
      </c>
      <c r="D55" s="32"/>
      <c r="E55" s="34">
        <f>E54*0.12</f>
        <v>280459</v>
      </c>
      <c r="F55" s="34"/>
      <c r="G55" s="34"/>
      <c r="H55" s="34"/>
      <c r="I55" s="34"/>
      <c r="J55" s="34"/>
    </row>
    <row r="56" spans="1:12" ht="15" customHeight="1" x14ac:dyDescent="0.25">
      <c r="A56" s="30"/>
      <c r="B56" s="8" t="s">
        <v>18</v>
      </c>
      <c r="C56" s="32" t="s">
        <v>29</v>
      </c>
      <c r="D56" s="32"/>
      <c r="E56" s="34"/>
      <c r="F56" s="34"/>
      <c r="G56" s="34"/>
      <c r="H56" s="34"/>
      <c r="I56" s="34"/>
      <c r="J56" s="34"/>
    </row>
    <row r="57" spans="1:12" ht="17.25" customHeight="1" x14ac:dyDescent="0.25">
      <c r="A57" s="6">
        <f>A55+1</f>
        <v>13</v>
      </c>
      <c r="B57" s="8" t="s">
        <v>19</v>
      </c>
      <c r="C57" s="32" t="s">
        <v>19</v>
      </c>
      <c r="D57" s="32"/>
      <c r="E57" s="33">
        <f>E54+E55</f>
        <v>2617617</v>
      </c>
      <c r="F57" s="33"/>
      <c r="G57" s="33"/>
      <c r="H57" s="33"/>
      <c r="I57" s="33"/>
      <c r="J57" s="33"/>
      <c r="L57" s="9"/>
    </row>
    <row r="59" spans="1:12" ht="27" customHeight="1" x14ac:dyDescent="0.25">
      <c r="C59" s="2" t="s">
        <v>25</v>
      </c>
      <c r="D59" s="35">
        <f>E57</f>
        <v>2617617</v>
      </c>
      <c r="E59" s="35"/>
      <c r="F59" s="31" t="str">
        <f>[1]!СуммаПрописью(D59)</f>
        <v>Два миллиона шестьсот семнадцать тысяч шестьсот семнадцать рублей 00 копеек</v>
      </c>
      <c r="G59" s="31"/>
      <c r="H59" s="31"/>
      <c r="I59" s="31"/>
      <c r="J59" s="31"/>
    </row>
    <row r="61" spans="1:12" x14ac:dyDescent="0.25">
      <c r="F61" s="10"/>
    </row>
    <row r="62" spans="1:12" ht="22.5" customHeight="1" x14ac:dyDescent="0.25"/>
  </sheetData>
  <mergeCells count="88">
    <mergeCell ref="A39:A44"/>
    <mergeCell ref="C39:D44"/>
    <mergeCell ref="I39:J39"/>
    <mergeCell ref="I40:J40"/>
    <mergeCell ref="I41:J41"/>
    <mergeCell ref="I42:J42"/>
    <mergeCell ref="I43:J43"/>
    <mergeCell ref="I44:J44"/>
    <mergeCell ref="A45:B47"/>
    <mergeCell ref="C45:D47"/>
    <mergeCell ref="I45:J45"/>
    <mergeCell ref="I46:J46"/>
    <mergeCell ref="I47:J47"/>
    <mergeCell ref="E54:J54"/>
    <mergeCell ref="C53:D53"/>
    <mergeCell ref="E52:J53"/>
    <mergeCell ref="B49:D49"/>
    <mergeCell ref="C54:D54"/>
    <mergeCell ref="A52:A53"/>
    <mergeCell ref="C52:D52"/>
    <mergeCell ref="A50:A51"/>
    <mergeCell ref="C50:D50"/>
    <mergeCell ref="C48:D48"/>
    <mergeCell ref="E48:J48"/>
    <mergeCell ref="E49:J49"/>
    <mergeCell ref="E50:J51"/>
    <mergeCell ref="C51:D51"/>
    <mergeCell ref="F9:J9"/>
    <mergeCell ref="F10:J10"/>
    <mergeCell ref="A8:E8"/>
    <mergeCell ref="F8:J8"/>
    <mergeCell ref="A10:E10"/>
    <mergeCell ref="A9:E9"/>
    <mergeCell ref="A1:J1"/>
    <mergeCell ref="A2:J2"/>
    <mergeCell ref="A4:E4"/>
    <mergeCell ref="F5:J5"/>
    <mergeCell ref="F6:J6"/>
    <mergeCell ref="F4:J4"/>
    <mergeCell ref="F59:J59"/>
    <mergeCell ref="A55:A56"/>
    <mergeCell ref="C55:D55"/>
    <mergeCell ref="C57:D57"/>
    <mergeCell ref="E57:J57"/>
    <mergeCell ref="C56:D56"/>
    <mergeCell ref="E55:J56"/>
    <mergeCell ref="D59:E59"/>
    <mergeCell ref="A14:B14"/>
    <mergeCell ref="C14:D14"/>
    <mergeCell ref="I14:J14"/>
    <mergeCell ref="H12:H13"/>
    <mergeCell ref="A12:B13"/>
    <mergeCell ref="C12:D13"/>
    <mergeCell ref="E12:F12"/>
    <mergeCell ref="G12:G13"/>
    <mergeCell ref="I12:J13"/>
    <mergeCell ref="A15:A20"/>
    <mergeCell ref="C15:D20"/>
    <mergeCell ref="I15:J15"/>
    <mergeCell ref="I16:J16"/>
    <mergeCell ref="I17:J17"/>
    <mergeCell ref="I18:J18"/>
    <mergeCell ref="I19:J19"/>
    <mergeCell ref="I20:J20"/>
    <mergeCell ref="A21:A26"/>
    <mergeCell ref="C21:D26"/>
    <mergeCell ref="I21:J21"/>
    <mergeCell ref="I22:J22"/>
    <mergeCell ref="I23:J23"/>
    <mergeCell ref="I24:J24"/>
    <mergeCell ref="I25:J25"/>
    <mergeCell ref="I26:J26"/>
    <mergeCell ref="A27:A32"/>
    <mergeCell ref="C27:D32"/>
    <mergeCell ref="I27:J27"/>
    <mergeCell ref="I28:J28"/>
    <mergeCell ref="I29:J29"/>
    <mergeCell ref="I30:J30"/>
    <mergeCell ref="I31:J31"/>
    <mergeCell ref="I32:J32"/>
    <mergeCell ref="A33:A38"/>
    <mergeCell ref="C33:D38"/>
    <mergeCell ref="I33:J33"/>
    <mergeCell ref="I34:J34"/>
    <mergeCell ref="I35:J35"/>
    <mergeCell ref="I36:J36"/>
    <mergeCell ref="I37:J37"/>
    <mergeCell ref="I38:J38"/>
  </mergeCells>
  <pageMargins left="0.78740157480314965" right="0.39370078740157483" top="0.78740157480314965" bottom="0.78740157480314965" header="0.31496062992125984" footer="0.31496062992125984"/>
  <pageSetup paperSize="9" scale="97" fitToHeight="0" orientation="portrait" r:id="rId1"/>
  <rowBreaks count="1" manualBreakCount="1">
    <brk id="51" max="9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  <pageSetup paperSize="9" orientation="portrait" horizontalDpi="180" verticalDpi="18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  <pageSetup paperSize="9" orientation="portrait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</vt:i4>
      </vt:variant>
    </vt:vector>
  </HeadingPairs>
  <TitlesOfParts>
    <vt:vector size="4" baseType="lpstr">
      <vt:lpstr>ТРОСО</vt:lpstr>
      <vt:lpstr>Лист2</vt:lpstr>
      <vt:lpstr>Лист3</vt:lpstr>
      <vt:lpstr>ТРОСО!Print_Area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2014-06-19T11:06:36Z</dcterms:modified>
</cp:coreProperties>
</file>